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Лист1!$A$1:$E$52</definedName>
  </definedNames>
  <calcPr calcId="144525"/>
</workbook>
</file>

<file path=xl/calcChain.xml><?xml version="1.0" encoding="utf-8"?>
<calcChain xmlns="http://schemas.openxmlformats.org/spreadsheetml/2006/main">
  <c r="E42" i="1" l="1"/>
  <c r="E41" i="1"/>
  <c r="E40" i="1"/>
  <c r="E38" i="1"/>
  <c r="E37" i="1"/>
  <c r="E35" i="1"/>
  <c r="E34" i="1"/>
  <c r="E31" i="1"/>
  <c r="E28" i="1"/>
  <c r="E23" i="1"/>
  <c r="E18" i="1"/>
  <c r="E16" i="1"/>
  <c r="E15" i="1"/>
  <c r="E14" i="1"/>
  <c r="E11" i="1"/>
  <c r="E10" i="1"/>
  <c r="G36" i="1" l="1"/>
  <c r="G39" i="1" s="1"/>
  <c r="G44" i="1" s="1"/>
  <c r="E36" i="1" l="1"/>
  <c r="C41" i="1"/>
  <c r="D41" i="1" s="1"/>
  <c r="C40" i="1"/>
  <c r="D40" i="1" s="1"/>
  <c r="F39" i="1" l="1"/>
  <c r="F44" i="1" s="1"/>
  <c r="C35" i="1" l="1"/>
  <c r="C34" i="1"/>
  <c r="C28" i="1"/>
  <c r="C11" i="1"/>
  <c r="C42" i="1"/>
  <c r="C38" i="1"/>
  <c r="C37" i="1"/>
  <c r="C16" i="1"/>
  <c r="C15" i="1"/>
  <c r="C14" i="1"/>
  <c r="D14" i="1" l="1"/>
  <c r="D42" i="1" l="1"/>
  <c r="D37" i="1"/>
  <c r="D16" i="1" l="1"/>
  <c r="D11" i="1" l="1"/>
  <c r="D15" i="1"/>
  <c r="D28" i="1"/>
  <c r="D34" i="1"/>
  <c r="D35" i="1"/>
  <c r="D38" i="1"/>
  <c r="C10" i="1"/>
  <c r="D10" i="1" l="1"/>
  <c r="C18" i="1"/>
  <c r="D18" i="1" l="1"/>
  <c r="C23" i="1"/>
  <c r="D23" i="1"/>
  <c r="E39" i="1"/>
  <c r="E44" i="1" s="1"/>
  <c r="C31" i="1"/>
  <c r="C39" i="1" s="1"/>
  <c r="C44" i="1" s="1"/>
  <c r="D31" i="1" l="1"/>
  <c r="D39" i="1" s="1"/>
  <c r="D44" i="1" s="1"/>
</calcChain>
</file>

<file path=xl/sharedStrings.xml><?xml version="1.0" encoding="utf-8"?>
<sst xmlns="http://schemas.openxmlformats.org/spreadsheetml/2006/main" count="45" uniqueCount="39">
  <si>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</si>
  <si>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</si>
  <si>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</si>
  <si>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</si>
  <si>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</si>
  <si>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</si>
  <si>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</si>
  <si>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</si>
  <si>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</si>
  <si>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</si>
  <si>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</si>
  <si>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</si>
  <si>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</si>
  <si>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</si>
  <si>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</si>
  <si>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</si>
  <si>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</si>
  <si>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</si>
  <si>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</si>
  <si>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</si>
  <si>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</si>
  <si>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</si>
  <si>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</si>
  <si>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</si>
  <si>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</si>
  <si>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</si>
  <si>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</si>
  <si>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</si>
  <si>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</si>
  <si>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</si>
  <si>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</si>
  <si>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</si>
  <si>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</si>
  <si>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</si>
  <si>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</si>
  <si>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 xml:space="preserve"> работ и услуг по содержанию общего имущества собственников помещений в многоквартирном доме Путейцев 5</t>
  </si>
  <si>
    <t>S = 103,7 кв.м.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</si>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</sst>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4"/>
  <sheetViews>
    <sheetView tabSelected="1" topLeftCell="A32" zoomScale="75" zoomScaleNormal="75" zoomScaleSheetLayoutView="75" workbookViewId="0">
      <selection activeCell="E43" sqref="E4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20"/>
      <c r="C2" s="20"/>
      <c r="D2" s="20"/>
      <c r="E2" s="20"/>
    </row>
    <row r="3" spans="1:7" ht="20.25" x14ac:dyDescent="0.3">
      <c r="A3" s="21" t="s">
        <v>0</v>
      </c>
      <c r="B3" s="21"/>
      <c r="C3" s="21"/>
      <c r="D3" s="21"/>
      <c r="E3" s="21"/>
    </row>
    <row r="4" spans="1:7" ht="49.5" customHeight="1" x14ac:dyDescent="0.25">
      <c r="A4" s="22" t="s">
        <v>35</v>
      </c>
      <c r="B4" s="22"/>
      <c r="C4" s="22"/>
      <c r="D4" s="22"/>
      <c r="E4" s="22"/>
    </row>
    <row r="5" spans="1:7" ht="22.5" customHeight="1" x14ac:dyDescent="0.25">
      <c r="A5" s="23" t="s">
        <v>36</v>
      </c>
      <c r="B5" s="23"/>
      <c r="C5" s="23"/>
      <c r="D5" s="23"/>
      <c r="E5" s="23"/>
    </row>
    <row r="6" spans="1:7" ht="50.25" customHeight="1" x14ac:dyDescent="0.2">
      <c r="A6" s="2" t="s">
        <v>1</v>
      </c>
      <c r="B6" s="12" t="s">
        <v>2</v>
      </c>
      <c r="C6" s="12" t="s">
        <v>24</v>
      </c>
      <c r="D6" s="5" t="s">
        <v>25</v>
      </c>
      <c r="E6" s="5" t="s">
        <v>21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24"/>
      <c r="B8" s="25"/>
      <c r="C8" s="25"/>
      <c r="D8" s="25"/>
      <c r="E8" s="26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17</v>
      </c>
      <c r="B10" s="2" t="s">
        <v>14</v>
      </c>
      <c r="C10" s="3">
        <f>PRODUCT(103.7*E10)</f>
        <v>16.700988700000003</v>
      </c>
      <c r="D10" s="3">
        <f>PRODUCT(C10*12)</f>
        <v>200.41186440000004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3" t="s">
        <v>18</v>
      </c>
      <c r="B11" s="31" t="s">
        <v>14</v>
      </c>
      <c r="C11" s="27">
        <f>PRODUCT(103.7*E11)</f>
        <v>63.491362000000031</v>
      </c>
      <c r="D11" s="27">
        <f>PRODUCT(C11*12)</f>
        <v>761.89634400000034</v>
      </c>
      <c r="E11" s="33">
        <f>PRODUCT(G11*1.1)*1.1*1.1</f>
        <v>0.61226000000000025</v>
      </c>
      <c r="F11" s="27">
        <v>0.38</v>
      </c>
      <c r="G11" s="33">
        <v>0.46</v>
      </c>
    </row>
    <row r="12" spans="1:7" ht="12.75" customHeight="1" x14ac:dyDescent="0.2">
      <c r="A12" s="44"/>
      <c r="B12" s="38"/>
      <c r="C12" s="39"/>
      <c r="D12" s="39"/>
      <c r="E12" s="40"/>
      <c r="F12" s="39"/>
      <c r="G12" s="40"/>
    </row>
    <row r="13" spans="1:7" ht="6" customHeight="1" x14ac:dyDescent="0.2">
      <c r="A13" s="45"/>
      <c r="B13" s="32"/>
      <c r="C13" s="28"/>
      <c r="D13" s="28"/>
      <c r="E13" s="34"/>
      <c r="F13" s="28"/>
      <c r="G13" s="34"/>
    </row>
    <row r="14" spans="1:7" x14ac:dyDescent="0.2">
      <c r="A14" s="5" t="s">
        <v>9</v>
      </c>
      <c r="B14" s="2" t="s">
        <v>14</v>
      </c>
      <c r="C14" s="3">
        <f t="shared" ref="C14:C16" si="0">PRODUCT(103.7*E14)</f>
        <v>18.357285100000006</v>
      </c>
      <c r="D14" s="3">
        <f>PRODUCT(C14*12)</f>
        <v>220.28742120000007</v>
      </c>
      <c r="E14" s="7">
        <f>PRODUCT(G14*1.1)*1.1*1.1</f>
        <v>0.17702300000000004</v>
      </c>
      <c r="F14" s="7">
        <v>0.11</v>
      </c>
      <c r="G14" s="7">
        <v>0.13300000000000001</v>
      </c>
    </row>
    <row r="15" spans="1:7" ht="25.5" x14ac:dyDescent="0.2">
      <c r="A15" s="5" t="s">
        <v>27</v>
      </c>
      <c r="B15" s="2" t="s">
        <v>14</v>
      </c>
      <c r="C15" s="3">
        <f t="shared" si="0"/>
        <v>21.669877900000007</v>
      </c>
      <c r="D15" s="3">
        <f t="shared" ref="D15:D16" si="1">PRODUCT(C15*12)</f>
        <v>260.03853480000009</v>
      </c>
      <c r="E15" s="7">
        <f>PRODUCT(G15*1.1)*1.1*1.1</f>
        <v>0.20896700000000004</v>
      </c>
      <c r="F15" s="3">
        <v>0.13</v>
      </c>
      <c r="G15" s="7">
        <v>0.157</v>
      </c>
    </row>
    <row r="16" spans="1:7" x14ac:dyDescent="0.2">
      <c r="A16" s="5" t="s">
        <v>31</v>
      </c>
      <c r="B16" s="2" t="s">
        <v>14</v>
      </c>
      <c r="C16" s="3">
        <f t="shared" si="0"/>
        <v>71.772844000000021</v>
      </c>
      <c r="D16" s="3">
        <f t="shared" si="1"/>
        <v>861.27412800000025</v>
      </c>
      <c r="E16" s="7">
        <f>PRODUCT(G16*1.1)*1.1*1.1</f>
        <v>0.69212000000000018</v>
      </c>
      <c r="F16" s="3">
        <v>0.43</v>
      </c>
      <c r="G16" s="7">
        <v>0.52</v>
      </c>
    </row>
    <row r="17" spans="1:7" ht="15.75" x14ac:dyDescent="0.25">
      <c r="A17" s="6" t="s">
        <v>4</v>
      </c>
      <c r="B17" s="2"/>
      <c r="C17" s="3"/>
      <c r="D17" s="3"/>
      <c r="E17" s="7"/>
      <c r="F17" s="3"/>
      <c r="G17" s="7"/>
    </row>
    <row r="18" spans="1:7" ht="21" customHeight="1" x14ac:dyDescent="0.2">
      <c r="A18" s="35" t="s">
        <v>13</v>
      </c>
      <c r="B18" s="31" t="s">
        <v>23</v>
      </c>
      <c r="C18" s="27">
        <f>PRODUCT(103.7*E18)</f>
        <v>262.10890530000006</v>
      </c>
      <c r="D18" s="27">
        <f>PRODUCT(C18*12)</f>
        <v>3145.3068636000007</v>
      </c>
      <c r="E18" s="33">
        <f>PRODUCT(G18*1.1)*1.1*1.1</f>
        <v>2.5275690000000006</v>
      </c>
      <c r="F18" s="27">
        <v>1.57</v>
      </c>
      <c r="G18" s="33">
        <v>1.899</v>
      </c>
    </row>
    <row r="19" spans="1:7" ht="22.5" customHeight="1" x14ac:dyDescent="0.2">
      <c r="A19" s="36"/>
      <c r="B19" s="38"/>
      <c r="C19" s="39"/>
      <c r="D19" s="39"/>
      <c r="E19" s="40"/>
      <c r="F19" s="39"/>
      <c r="G19" s="40"/>
    </row>
    <row r="20" spans="1:7" ht="24.75" customHeight="1" x14ac:dyDescent="0.2">
      <c r="A20" s="36"/>
      <c r="B20" s="38"/>
      <c r="C20" s="39"/>
      <c r="D20" s="39"/>
      <c r="E20" s="40"/>
      <c r="F20" s="39"/>
      <c r="G20" s="40"/>
    </row>
    <row r="21" spans="1:7" ht="21" customHeight="1" x14ac:dyDescent="0.2">
      <c r="A21" s="37"/>
      <c r="B21" s="32"/>
      <c r="C21" s="28"/>
      <c r="D21" s="28"/>
      <c r="E21" s="34"/>
      <c r="F21" s="28"/>
      <c r="G21" s="34"/>
    </row>
    <row r="22" spans="1:7" ht="15.75" x14ac:dyDescent="0.25">
      <c r="A22" s="6" t="s">
        <v>5</v>
      </c>
      <c r="B22" s="2"/>
      <c r="C22" s="3"/>
      <c r="D22" s="3"/>
      <c r="E22" s="7"/>
      <c r="F22" s="3"/>
      <c r="G22" s="7"/>
    </row>
    <row r="23" spans="1:7" ht="19.5" customHeight="1" x14ac:dyDescent="0.2">
      <c r="A23" s="35" t="s">
        <v>10</v>
      </c>
      <c r="B23" s="31" t="s">
        <v>29</v>
      </c>
      <c r="C23" s="27">
        <f>PRODUCT(103.7*E23)</f>
        <v>48.446669700000008</v>
      </c>
      <c r="D23" s="27">
        <f>PRODUCT(C23*12)</f>
        <v>581.36003640000013</v>
      </c>
      <c r="E23" s="33">
        <f>PRODUCT(G23*1.1)*1.1*1.1</f>
        <v>0.46718100000000007</v>
      </c>
      <c r="F23" s="27">
        <v>0.28999999999999998</v>
      </c>
      <c r="G23" s="33">
        <v>0.35099999999999998</v>
      </c>
    </row>
    <row r="24" spans="1:7" ht="18" customHeight="1" x14ac:dyDescent="0.2">
      <c r="A24" s="36"/>
      <c r="B24" s="38"/>
      <c r="C24" s="39"/>
      <c r="D24" s="39"/>
      <c r="E24" s="40"/>
      <c r="F24" s="39"/>
      <c r="G24" s="40"/>
    </row>
    <row r="25" spans="1:7" ht="18" customHeight="1" x14ac:dyDescent="0.2">
      <c r="A25" s="36"/>
      <c r="B25" s="38"/>
      <c r="C25" s="39"/>
      <c r="D25" s="39"/>
      <c r="E25" s="40"/>
      <c r="F25" s="39"/>
      <c r="G25" s="40"/>
    </row>
    <row r="26" spans="1:7" ht="18" customHeight="1" x14ac:dyDescent="0.2">
      <c r="A26" s="37"/>
      <c r="B26" s="32"/>
      <c r="C26" s="28"/>
      <c r="D26" s="28"/>
      <c r="E26" s="34"/>
      <c r="F26" s="28"/>
      <c r="G26" s="34"/>
    </row>
    <row r="27" spans="1:7" ht="15.75" x14ac:dyDescent="0.25">
      <c r="A27" s="6" t="s">
        <v>6</v>
      </c>
      <c r="B27" s="2"/>
      <c r="C27" s="3"/>
      <c r="D27" s="3"/>
      <c r="E27" s="7"/>
      <c r="F27" s="3"/>
      <c r="G27" s="7"/>
    </row>
    <row r="28" spans="1:7" ht="32.25" customHeight="1" x14ac:dyDescent="0.2">
      <c r="A28" s="35" t="s">
        <v>19</v>
      </c>
      <c r="B28" s="31" t="s">
        <v>30</v>
      </c>
      <c r="C28" s="27">
        <f>PRODUCT(103.7*E28)</f>
        <v>75.223461500000028</v>
      </c>
      <c r="D28" s="27">
        <f>PRODUCT(C28*12)</f>
        <v>902.68153800000027</v>
      </c>
      <c r="E28" s="33">
        <f>PRODUCT(G28*1.1)*1.1*1.1</f>
        <v>0.72539500000000023</v>
      </c>
      <c r="F28" s="27">
        <v>0.45</v>
      </c>
      <c r="G28" s="33">
        <v>0.54500000000000004</v>
      </c>
    </row>
    <row r="29" spans="1:7" ht="30" customHeight="1" x14ac:dyDescent="0.2">
      <c r="A29" s="37"/>
      <c r="B29" s="32"/>
      <c r="C29" s="28"/>
      <c r="D29" s="28"/>
      <c r="E29" s="34"/>
      <c r="F29" s="28"/>
      <c r="G29" s="34"/>
    </row>
    <row r="30" spans="1:7" ht="15.75" x14ac:dyDescent="0.25">
      <c r="A30" s="6" t="s">
        <v>7</v>
      </c>
      <c r="B30" s="2"/>
      <c r="C30" s="3"/>
      <c r="D30" s="3"/>
      <c r="E30" s="7"/>
      <c r="F30" s="3"/>
      <c r="G30" s="7"/>
    </row>
    <row r="31" spans="1:7" ht="62.25" customHeight="1" x14ac:dyDescent="0.2">
      <c r="A31" s="41" t="s">
        <v>11</v>
      </c>
      <c r="B31" s="31" t="s">
        <v>15</v>
      </c>
      <c r="C31" s="27">
        <f>PRODUCT(103.7*E31)</f>
        <v>36.438520800000013</v>
      </c>
      <c r="D31" s="27">
        <f>PRODUCT(C31*12)</f>
        <v>437.26224960000013</v>
      </c>
      <c r="E31" s="33">
        <f>PRODUCT(G31*1.1)*1.1*1.1</f>
        <v>0.35138400000000009</v>
      </c>
      <c r="F31" s="27">
        <v>0.24</v>
      </c>
      <c r="G31" s="33">
        <v>0.26400000000000001</v>
      </c>
    </row>
    <row r="32" spans="1:7" ht="30" customHeight="1" x14ac:dyDescent="0.2">
      <c r="A32" s="42"/>
      <c r="B32" s="32"/>
      <c r="C32" s="28"/>
      <c r="D32" s="28"/>
      <c r="E32" s="34"/>
      <c r="F32" s="28"/>
      <c r="G32" s="34"/>
    </row>
    <row r="33" spans="1:7" ht="15.75" x14ac:dyDescent="0.25">
      <c r="A33" s="6" t="s">
        <v>8</v>
      </c>
      <c r="B33" s="2"/>
      <c r="C33" s="3"/>
      <c r="D33" s="3"/>
      <c r="E33" s="7"/>
      <c r="F33" s="3"/>
      <c r="G33" s="7"/>
    </row>
    <row r="34" spans="1:7" ht="108" customHeight="1" x14ac:dyDescent="0.2">
      <c r="A34" s="8" t="s">
        <v>32</v>
      </c>
      <c r="B34" s="5" t="s">
        <v>16</v>
      </c>
      <c r="C34" s="3">
        <f>PRODUCT(103.7*E34)</f>
        <v>18.357285100000006</v>
      </c>
      <c r="D34" s="3">
        <f>PRODUCT(C34*12)</f>
        <v>220.28742120000007</v>
      </c>
      <c r="E34" s="7">
        <f>PRODUCT(G34*1.1)*1.1*1.1</f>
        <v>0.17702300000000004</v>
      </c>
      <c r="F34" s="7">
        <v>0.11</v>
      </c>
      <c r="G34" s="7">
        <v>0.13300000000000001</v>
      </c>
    </row>
    <row r="35" spans="1:7" ht="81.75" customHeight="1" x14ac:dyDescent="0.2">
      <c r="A35" s="29" t="s">
        <v>33</v>
      </c>
      <c r="B35" s="31" t="s">
        <v>15</v>
      </c>
      <c r="C35" s="27">
        <f>PRODUCT(103.7*E35)</f>
        <v>148.65260190000004</v>
      </c>
      <c r="D35" s="27">
        <f>PRODUCT(C35*12)</f>
        <v>1783.8312228000004</v>
      </c>
      <c r="E35" s="7">
        <f>PRODUCT(G35*1.1)*1.1*1.1</f>
        <v>1.4334870000000004</v>
      </c>
      <c r="F35" s="27">
        <v>0.89</v>
      </c>
      <c r="G35" s="7">
        <v>1.077</v>
      </c>
    </row>
    <row r="36" spans="1:7" ht="1.5" hidden="1" customHeight="1" x14ac:dyDescent="0.2">
      <c r="A36" s="30"/>
      <c r="B36" s="32"/>
      <c r="C36" s="28"/>
      <c r="D36" s="28"/>
      <c r="E36" s="7">
        <f t="shared" ref="E36" si="2">PRODUCT(G36*1.1)</f>
        <v>0</v>
      </c>
      <c r="F36" s="28"/>
      <c r="G36" s="7">
        <f t="shared" ref="G36" si="3">PRODUCT(I36*1.1)</f>
        <v>0</v>
      </c>
    </row>
    <row r="37" spans="1:7" ht="42.75" customHeight="1" x14ac:dyDescent="0.2">
      <c r="A37" s="5" t="s">
        <v>34</v>
      </c>
      <c r="B37" s="2" t="s">
        <v>14</v>
      </c>
      <c r="C37" s="3">
        <f t="shared" ref="C37:C38" si="4">PRODUCT(103.7*E37)</f>
        <v>31.745681000000015</v>
      </c>
      <c r="D37" s="3">
        <f t="shared" ref="D37" si="5">PRODUCT(C37*12)</f>
        <v>380.94817200000017</v>
      </c>
      <c r="E37" s="7">
        <f>PRODUCT(G37*1.1)*1.1*1.1</f>
        <v>0.30613000000000012</v>
      </c>
      <c r="F37" s="3">
        <v>0.19</v>
      </c>
      <c r="G37" s="7">
        <v>0.23</v>
      </c>
    </row>
    <row r="38" spans="1:7" ht="15.75" x14ac:dyDescent="0.25">
      <c r="A38" s="9" t="s">
        <v>12</v>
      </c>
      <c r="B38" s="2" t="s">
        <v>22</v>
      </c>
      <c r="C38" s="3">
        <f t="shared" si="4"/>
        <v>180.39828290000005</v>
      </c>
      <c r="D38" s="3">
        <f>PRODUCT(C38*12)</f>
        <v>2164.7793948000008</v>
      </c>
      <c r="E38" s="7">
        <f>PRODUCT(G38*1.1)*1.1*1.1</f>
        <v>1.7396170000000004</v>
      </c>
      <c r="F38" s="3">
        <v>1.08</v>
      </c>
      <c r="G38" s="7">
        <v>1.3069999999999999</v>
      </c>
    </row>
    <row r="39" spans="1:7" ht="18" x14ac:dyDescent="0.25">
      <c r="A39" s="6" t="s">
        <v>20</v>
      </c>
      <c r="B39" s="10"/>
      <c r="C39" s="11">
        <f>SUM(C9:C38)</f>
        <v>993.3637659000002</v>
      </c>
      <c r="D39" s="11">
        <f>SUM(D9:D38)</f>
        <v>11920.365190800003</v>
      </c>
      <c r="E39" s="11">
        <f>SUM(E10:E38)</f>
        <v>9.5792070000000038</v>
      </c>
      <c r="F39" s="11">
        <f>SUM(F10:F38)</f>
        <v>5.9700000000000006</v>
      </c>
      <c r="G39" s="11">
        <f>SUM(G10:G38)</f>
        <v>7.197000000000001</v>
      </c>
    </row>
    <row r="40" spans="1:7" ht="18" x14ac:dyDescent="0.25">
      <c r="A40" s="6" t="s">
        <v>37</v>
      </c>
      <c r="B40" s="10"/>
      <c r="C40" s="19">
        <f t="shared" ref="C40:C41" si="6">PRODUCT(103.7*E40)</f>
        <v>1275.3482280000003</v>
      </c>
      <c r="D40" s="19">
        <f t="shared" ref="D40:D41" si="7">PRODUCT(C40*12)</f>
        <v>15304.178736000003</v>
      </c>
      <c r="E40" s="18">
        <f>PRODUCT(G40*1.1)*1.1*1.1</f>
        <v>12.298440000000003</v>
      </c>
      <c r="F40" s="19"/>
      <c r="G40" s="19">
        <v>9.24</v>
      </c>
    </row>
    <row r="41" spans="1:7" ht="31.5" x14ac:dyDescent="0.25">
      <c r="A41" s="6" t="s">
        <v>38</v>
      </c>
      <c r="B41" s="10"/>
      <c r="C41" s="19">
        <f t="shared" si="6"/>
        <v>180.81235700000005</v>
      </c>
      <c r="D41" s="19">
        <f t="shared" si="7"/>
        <v>2169.7482840000007</v>
      </c>
      <c r="E41" s="18">
        <f>PRODUCT(G41*1.1)*1.1*1.1</f>
        <v>1.7436100000000005</v>
      </c>
      <c r="F41" s="19"/>
      <c r="G41" s="18">
        <v>1.31</v>
      </c>
    </row>
    <row r="42" spans="1:7" ht="15.75" x14ac:dyDescent="0.25">
      <c r="A42" s="16" t="s">
        <v>26</v>
      </c>
      <c r="B42" s="2"/>
      <c r="C42" s="19">
        <f t="shared" ref="C42" si="8">PRODUCT(103.7*E42)</f>
        <v>472.59657280000016</v>
      </c>
      <c r="D42" s="19">
        <f t="shared" ref="D42" si="9">PRODUCT(C42*12)</f>
        <v>5671.1588736000022</v>
      </c>
      <c r="E42" s="18">
        <f>PRODUCT(G42*1.1)*1.1*1.1</f>
        <v>4.5573440000000014</v>
      </c>
      <c r="F42" s="19">
        <v>2.83</v>
      </c>
      <c r="G42" s="18">
        <v>3.4239999999999999</v>
      </c>
    </row>
    <row r="43" spans="1:7" ht="18" x14ac:dyDescent="0.25">
      <c r="A43" s="13"/>
      <c r="B43" s="2"/>
      <c r="C43" s="4"/>
      <c r="D43" s="4"/>
      <c r="E43" s="17"/>
      <c r="F43" s="4"/>
      <c r="G43" s="17"/>
    </row>
    <row r="44" spans="1:7" ht="20.25" x14ac:dyDescent="0.3">
      <c r="A44" s="14" t="s">
        <v>28</v>
      </c>
      <c r="B44" s="1"/>
      <c r="C44" s="15">
        <f t="shared" ref="C44:D44" si="10">SUM(C39+C40+C41+C42+C43)</f>
        <v>2922.1209237000007</v>
      </c>
      <c r="D44" s="15">
        <f t="shared" si="10"/>
        <v>35065.451084400011</v>
      </c>
      <c r="E44" s="15">
        <f>SUM(E39+E40+E41+E42+E43)</f>
        <v>28.178601000000008</v>
      </c>
      <c r="F44" s="15">
        <f>SUM(F39+F42+F43)</f>
        <v>8.8000000000000007</v>
      </c>
      <c r="G44" s="15">
        <f>SUM(G39+G40+G41+G42+G43)</f>
        <v>21.170999999999999</v>
      </c>
    </row>
  </sheetData>
  <mergeCells count="45">
    <mergeCell ref="F35:F36"/>
    <mergeCell ref="G23:G26"/>
    <mergeCell ref="G28:G29"/>
    <mergeCell ref="F28:F29"/>
    <mergeCell ref="F23:F26"/>
    <mergeCell ref="G31:G32"/>
    <mergeCell ref="F31:F32"/>
    <mergeCell ref="G11:G13"/>
    <mergeCell ref="F18:F21"/>
    <mergeCell ref="G18:G21"/>
    <mergeCell ref="F11:F13"/>
    <mergeCell ref="D18:D21"/>
    <mergeCell ref="D11:D13"/>
    <mergeCell ref="E11:E13"/>
    <mergeCell ref="E18:E21"/>
    <mergeCell ref="A11:A13"/>
    <mergeCell ref="C11:C13"/>
    <mergeCell ref="B11:B13"/>
    <mergeCell ref="A23:A26"/>
    <mergeCell ref="B23:B26"/>
    <mergeCell ref="C18:C21"/>
    <mergeCell ref="E28:E29"/>
    <mergeCell ref="A18:A21"/>
    <mergeCell ref="B18:B21"/>
    <mergeCell ref="B31:B32"/>
    <mergeCell ref="D23:D26"/>
    <mergeCell ref="E31:E32"/>
    <mergeCell ref="C23:C26"/>
    <mergeCell ref="E23:E26"/>
    <mergeCell ref="A28:A29"/>
    <mergeCell ref="A31:A32"/>
    <mergeCell ref="B28:B29"/>
    <mergeCell ref="C31:C32"/>
    <mergeCell ref="C35:C36"/>
    <mergeCell ref="C28:C29"/>
    <mergeCell ref="D31:D32"/>
    <mergeCell ref="A35:A36"/>
    <mergeCell ref="B35:B36"/>
    <mergeCell ref="D28:D29"/>
    <mergeCell ref="D35:D36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2021-11-01T08:56:02Z</dcterms:modified>
</cp:coreProperties>
</file>